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colostate-my.sharepoint.com/personal/mravinec_colostate_edu/Documents/TCRT Share Folder/"/>
    </mc:Choice>
  </mc:AlternateContent>
  <bookViews>
    <workbookView xWindow="0" yWindow="0" windowWidth="21600" windowHeight="870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N13" i="1"/>
  <c r="O13" i="1" s="1"/>
  <c r="M13" i="1"/>
  <c r="N12" i="1"/>
  <c r="M12" i="1"/>
  <c r="M14" i="1" s="1"/>
  <c r="O11" i="1"/>
  <c r="O10" i="1"/>
  <c r="O9" i="1"/>
  <c r="O8" i="1"/>
  <c r="O7" i="1"/>
  <c r="O6" i="1"/>
  <c r="O5" i="1"/>
  <c r="O4" i="1"/>
  <c r="O3" i="1"/>
  <c r="O2" i="1"/>
  <c r="N14" i="1" l="1"/>
  <c r="O12" i="1"/>
  <c r="O14" i="1" s="1"/>
</calcChain>
</file>

<file path=xl/sharedStrings.xml><?xml version="1.0" encoding="utf-8"?>
<sst xmlns="http://schemas.openxmlformats.org/spreadsheetml/2006/main" count="137" uniqueCount="52">
  <si>
    <t>College</t>
  </si>
  <si>
    <t>Department</t>
  </si>
  <si>
    <t>Course/Section/Recitation</t>
  </si>
  <si>
    <t xml:space="preserve">Capacity </t>
  </si>
  <si>
    <t>Credits</t>
  </si>
  <si>
    <t>SCHs</t>
  </si>
  <si>
    <t>Department Room</t>
  </si>
  <si>
    <t>4:00-8:00 Block</t>
  </si>
  <si>
    <t>Senior Course</t>
  </si>
  <si>
    <t>AUCC</t>
  </si>
  <si>
    <t>First Year</t>
  </si>
  <si>
    <t xml:space="preserve">Employee Type* </t>
  </si>
  <si>
    <t>Salary/Stipend</t>
  </si>
  <si>
    <t>Fringe</t>
  </si>
  <si>
    <t>Total Section Cost</t>
  </si>
  <si>
    <t>GTA Token Request</t>
  </si>
  <si>
    <t>Other Notes or Context</t>
  </si>
  <si>
    <t>WCNR</t>
  </si>
  <si>
    <t>ESS</t>
  </si>
  <si>
    <t>ESS 311: Ecosystem Ecology (CRN: 63891, 66537)</t>
  </si>
  <si>
    <t>No</t>
  </si>
  <si>
    <t>Yes</t>
  </si>
  <si>
    <t>GTA</t>
  </si>
  <si>
    <t>GTA support (10 hrs/wk) to support remote students</t>
  </si>
  <si>
    <t>ESS 411; Earth Systems Ecology (CRN:64098)</t>
  </si>
  <si>
    <t>WR 416; Land Use Hydrology (CRN:62535)</t>
  </si>
  <si>
    <t>WR/GR 204; Sustainable Watersheds (CRN:70234, 60611)</t>
  </si>
  <si>
    <t xml:space="preserve">GTA support (10 hrs/wk) to add F2F content </t>
  </si>
  <si>
    <t>FRS</t>
  </si>
  <si>
    <t>RS432-001, RS432-L01, RS532-001, RS532-L01</t>
  </si>
  <si>
    <t>Yes (WCNR)</t>
  </si>
  <si>
    <t>GTA support (10 hrs/wk) to accommodate increased class size (36) given reduced enrollment in Fall 2020 (15). This is a lab-based, hands-on course, and we've never had this many students need the class in order to graduate (Fall 2021).</t>
  </si>
  <si>
    <t>FWCB</t>
  </si>
  <si>
    <t>FW104 001,002,003</t>
  </si>
  <si>
    <t xml:space="preserve">No (but already scheduled) </t>
  </si>
  <si>
    <t>Normally large enrollment class, extra large this year. All first year FWCB majors must take this and we are up by 40% on deposits this year.  Extra TA needed to help with logistics of proctoring F2F in large class, grading, and answering questions and assisting Faculty teacher.  We could use an undergraduate Peer Advisor to assist instead of Graduate TA, if this is permitted and it will cost less.</t>
  </si>
  <si>
    <t>FW471 001,L01,L02</t>
  </si>
  <si>
    <t>Capstone course that must accommodate all students wishing to graduate.  Anticipated much higher than usual enrollment (for a variety of covid-related reasons, including students that delayed graduation during covid and cancellation of Totos Santos offering.) Additional sections were added.</t>
  </si>
  <si>
    <t>GS</t>
  </si>
  <si>
    <t>GEOL 121/01-02</t>
  </si>
  <si>
    <t>GTA support to cover additional sections of GEOL 121 that were added to accommodate Covid distancing</t>
  </si>
  <si>
    <t>GEOL 121/03-04</t>
  </si>
  <si>
    <t>HDNR</t>
  </si>
  <si>
    <t>NR400</t>
  </si>
  <si>
    <t>General Assignment Classroom</t>
  </si>
  <si>
    <t xml:space="preserve">Large capacity class transitioning from online (Sp 2021) to full face-to-face (F2F), with a number of in-person recitations. Course serves all majors in the Warner College. GTA support requested to cover extra sections added to accommodate covid distancing. </t>
  </si>
  <si>
    <t>NRRT330</t>
  </si>
  <si>
    <t>General Assignment Classroom</t>
  </si>
  <si>
    <t xml:space="preserve">Large capacity class with greater than anticipated enrollment for F2F modality.  New course (2nd offering) developed for hybrid modality, and extra resources need to implement fully F2F and to accommodate remote students. </t>
  </si>
  <si>
    <t>NRRT 376</t>
  </si>
  <si>
    <t>NATRS 243 (lab equipped)</t>
  </si>
  <si>
    <t xml:space="preserve">Greater than anticipated enrollment for F2F modality because we were unable to meet the demand for this required class last year with COVID. Extra lab sections added to meet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</si>
</sst>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_(* #,##0_);_(* \(#,##0\);_(* &quot;-&quot;??_);_(@_)"/>
  </numFmts>
  <fonts count="7"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sz val="11"/>
      <name val="Calibri"/>
      <family val="2"/>
    </font>
    <font>
      <b/>
      <sz val="11"/>
      <color rgb="FF000000"/>
      <name val="Calibri"/>
      <family val="2"/>
    </font>
    <font>
      <b/>
      <sz val="11"/>
      <name val="Calibri"/>
      <family val="2"/>
    </font>
  </fonts>
  <fills count="3">
    <fill>
      <patternFill patternType="none"/>
    </fill>
    <fill>
      <patternFill patternType="gray125"/>
    </fill>
    <fill>
      <patternFill patternType="solid">
        <fgColor rgb="FFFFFF00"/>
        <bgColor indexed="64"/>
      </patternFill>
    </fill>
  </fills>
  <borders count="8">
    <border>
      <left/>
      <right/>
      <top/>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0">
    <xf numFmtId="0" fontId="0" fillId="0" borderId="0" xfId="0"/>
    <xf numFmtId="0" fontId="2" fillId="0" borderId="1" xfId="0" applyNumberFormat="1" applyFont="1" applyFill="1" applyBorder="1" applyAlignment="1">
      <alignment horizontal="center" wrapText="1"/>
    </xf>
    <xf numFmtId="0" fontId="2" fillId="0" borderId="2" xfId="0" applyNumberFormat="1" applyFont="1" applyFill="1" applyBorder="1" applyAlignment="1">
      <alignment horizontal="center" wrapText="1"/>
    </xf>
    <xf numFmtId="164" fontId="2" fillId="0" borderId="2" xfId="1" applyNumberFormat="1" applyFont="1" applyFill="1" applyBorder="1" applyAlignment="1">
      <alignment horizontal="center" wrapText="1"/>
    </xf>
    <xf numFmtId="0" fontId="2" fillId="0" borderId="2" xfId="2" applyNumberFormat="1" applyFont="1" applyFill="1" applyBorder="1" applyAlignment="1">
      <alignment horizontal="center" wrapText="1"/>
    </xf>
    <xf numFmtId="44" fontId="2" fillId="0" borderId="2" xfId="2" applyFont="1" applyFill="1" applyBorder="1" applyAlignment="1">
      <alignment horizontal="center" wrapText="1"/>
    </xf>
    <xf numFmtId="0" fontId="3" fillId="0" borderId="0" xfId="0" applyFont="1" applyFill="1" applyAlignment="1">
      <alignment horizontal="center" wrapText="1"/>
    </xf>
    <xf numFmtId="0" fontId="3" fillId="2" borderId="3" xfId="0" applyNumberFormat="1" applyFont="1" applyFill="1" applyBorder="1" applyAlignment="1">
      <alignment horizontal="left" wrapText="1"/>
    </xf>
    <xf numFmtId="164" fontId="4" fillId="2" borderId="3" xfId="1" applyNumberFormat="1" applyFont="1" applyFill="1" applyBorder="1" applyAlignment="1">
      <alignment horizontal="center" wrapText="1"/>
    </xf>
    <xf numFmtId="164" fontId="3" fillId="2" borderId="3" xfId="1" applyNumberFormat="1" applyFont="1" applyFill="1" applyBorder="1" applyAlignment="1">
      <alignment horizontal="center" wrapText="1"/>
    </xf>
    <xf numFmtId="0" fontId="3" fillId="2" borderId="3" xfId="0" applyNumberFormat="1" applyFont="1" applyFill="1" applyBorder="1" applyAlignment="1">
      <alignment horizontal="center" wrapText="1"/>
    </xf>
    <xf numFmtId="44" fontId="3" fillId="2" borderId="3" xfId="2" applyNumberFormat="1" applyFont="1" applyFill="1" applyBorder="1" applyAlignment="1">
      <alignment horizontal="center" wrapText="1"/>
    </xf>
    <xf numFmtId="44" fontId="3" fillId="2" borderId="3" xfId="2" applyNumberFormat="1" applyFont="1" applyFill="1" applyBorder="1" applyAlignment="1">
      <alignment horizontal="left" wrapText="1"/>
    </xf>
    <xf numFmtId="0" fontId="3" fillId="0" borderId="3" xfId="0" applyNumberFormat="1" applyFont="1" applyFill="1" applyBorder="1" applyAlignment="1">
      <alignment horizontal="left" wrapText="1"/>
    </xf>
    <xf numFmtId="164" fontId="4" fillId="0" borderId="3" xfId="1" applyNumberFormat="1" applyFont="1" applyFill="1" applyBorder="1" applyAlignment="1">
      <alignment horizontal="center" wrapText="1"/>
    </xf>
    <xf numFmtId="164" fontId="3" fillId="0" borderId="3" xfId="1" applyNumberFormat="1" applyFont="1" applyFill="1" applyBorder="1" applyAlignment="1">
      <alignment horizontal="center" wrapText="1"/>
    </xf>
    <xf numFmtId="0" fontId="3" fillId="0" borderId="3" xfId="0" applyNumberFormat="1" applyFont="1" applyFill="1" applyBorder="1" applyAlignment="1">
      <alignment horizontal="center" wrapText="1"/>
    </xf>
    <xf numFmtId="44" fontId="3" fillId="0" borderId="3" xfId="2" applyNumberFormat="1" applyFont="1" applyFill="1" applyBorder="1" applyAlignment="1">
      <alignment horizontal="center" wrapText="1"/>
    </xf>
    <xf numFmtId="44" fontId="3" fillId="0" borderId="3" xfId="2" applyNumberFormat="1" applyFont="1" applyFill="1" applyBorder="1" applyAlignment="1">
      <alignment horizontal="left" wrapText="1"/>
    </xf>
    <xf numFmtId="0" fontId="0" fillId="0" borderId="0" xfId="0" applyFill="1"/>
    <xf numFmtId="0" fontId="2" fillId="0" borderId="2" xfId="0" applyNumberFormat="1" applyFont="1" applyFill="1" applyBorder="1" applyAlignment="1">
      <alignment horizontal="left" wrapText="1"/>
    </xf>
    <xf numFmtId="0" fontId="5" fillId="0" borderId="2" xfId="0" applyNumberFormat="1" applyFont="1" applyFill="1" applyBorder="1" applyAlignment="1">
      <alignment horizontal="left" wrapText="1"/>
    </xf>
    <xf numFmtId="164" fontId="6" fillId="0" borderId="2" xfId="1" applyNumberFormat="1" applyFont="1" applyFill="1" applyBorder="1" applyAlignment="1">
      <alignment horizontal="center" wrapText="1"/>
    </xf>
    <xf numFmtId="0" fontId="5" fillId="0" borderId="2" xfId="0" applyNumberFormat="1" applyFont="1" applyFill="1" applyBorder="1" applyAlignment="1">
      <alignment horizontal="center" wrapText="1"/>
    </xf>
    <xf numFmtId="44" fontId="2" fillId="0" borderId="2" xfId="2" applyNumberFormat="1" applyFont="1" applyFill="1" applyBorder="1" applyAlignment="1">
      <alignment horizontal="center" wrapText="1"/>
    </xf>
    <xf numFmtId="44" fontId="2" fillId="0" borderId="2" xfId="2" applyNumberFormat="1" applyFont="1" applyFill="1" applyBorder="1" applyAlignment="1">
      <alignment horizontal="left" wrapText="1"/>
    </xf>
    <xf numFmtId="0" fontId="6" fillId="0" borderId="2" xfId="0" applyNumberFormat="1" applyFont="1" applyFill="1" applyBorder="1" applyAlignment="1">
      <alignment horizontal="left" wrapText="1"/>
    </xf>
    <xf numFmtId="0" fontId="2" fillId="0" borderId="4" xfId="0" applyNumberFormat="1" applyFont="1" applyFill="1" applyBorder="1" applyAlignment="1">
      <alignment horizontal="center" wrapText="1"/>
    </xf>
    <xf numFmtId="0" fontId="4" fillId="0" borderId="5" xfId="0" applyNumberFormat="1" applyFont="1" applyFill="1" applyBorder="1" applyAlignment="1">
      <alignment horizontal="left" wrapText="1"/>
    </xf>
    <xf numFmtId="0" fontId="4" fillId="2" borderId="5" xfId="0" applyNumberFormat="1" applyFont="1" applyFill="1" applyBorder="1" applyAlignment="1">
      <alignment horizontal="left" wrapText="1"/>
    </xf>
    <xf numFmtId="0" fontId="3" fillId="0" borderId="6" xfId="0" applyNumberFormat="1" applyFont="1" applyFill="1" applyBorder="1" applyAlignment="1">
      <alignment horizontal="left" wrapText="1"/>
    </xf>
    <xf numFmtId="164" fontId="4" fillId="0" borderId="6" xfId="1" applyNumberFormat="1" applyFont="1" applyFill="1" applyBorder="1" applyAlignment="1">
      <alignment horizontal="center" wrapText="1"/>
    </xf>
    <xf numFmtId="164" fontId="3" fillId="0" borderId="6" xfId="1" applyNumberFormat="1" applyFont="1" applyFill="1" applyBorder="1" applyAlignment="1">
      <alignment horizontal="center" wrapText="1"/>
    </xf>
    <xf numFmtId="0" fontId="3" fillId="0" borderId="6" xfId="0" applyNumberFormat="1" applyFont="1" applyFill="1" applyBorder="1" applyAlignment="1">
      <alignment horizontal="center" wrapText="1"/>
    </xf>
    <xf numFmtId="44" fontId="3" fillId="0" borderId="6" xfId="2" applyNumberFormat="1" applyFont="1" applyFill="1" applyBorder="1" applyAlignment="1">
      <alignment horizontal="center" wrapText="1"/>
    </xf>
    <xf numFmtId="44" fontId="3" fillId="0" borderId="6" xfId="2" applyNumberFormat="1" applyFont="1" applyFill="1" applyBorder="1" applyAlignment="1">
      <alignment horizontal="left" wrapText="1"/>
    </xf>
    <xf numFmtId="0" fontId="4" fillId="0" borderId="7" xfId="0" applyNumberFormat="1" applyFont="1" applyFill="1" applyBorder="1" applyAlignment="1">
      <alignment horizontal="left" wrapText="1"/>
    </xf>
    <xf numFmtId="0" fontId="2" fillId="2" borderId="2" xfId="1" applyNumberFormat="1" applyFont="1" applyFill="1" applyBorder="1" applyAlignment="1">
      <alignment horizontal="center" wrapText="1"/>
    </xf>
    <xf numFmtId="44" fontId="3" fillId="2" borderId="6" xfId="2" applyNumberFormat="1" applyFont="1" applyFill="1" applyBorder="1" applyAlignment="1">
      <alignment horizontal="center" wrapText="1"/>
    </xf>
    <xf numFmtId="44" fontId="2" fillId="2" borderId="2" xfId="2" applyNumberFormat="1" applyFont="1" applyFill="1" applyBorder="1" applyAlignment="1">
      <alignment horizontal="center" wrapText="1"/>
    </xf>
  </cellXfs>
  <cellStyles count="3">
    <cellStyle name="Comma" xfId="1" builtinId="3"/>
    <cellStyle name="Currency" xfId="2" builtinId="4"/>
    <cellStyle name="Normal" xfId="0" builtinId="0"/>
  </cellStyles>
  <dxfs count="22">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indexed="64"/>
          <bgColor rgb="FFFFFF00"/>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scheme val="none"/>
      </font>
      <numFmt numFmtId="0" formatCode="General"/>
      <fill>
        <patternFill patternType="solid">
          <fgColor indexed="64"/>
          <bgColor rgb="FFFFFF00"/>
        </patternFill>
      </fill>
      <alignment horizontal="left" vertical="bottom"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indexed="64"/>
          <bgColor rgb="FFFFFF00"/>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bottom"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scheme val="none"/>
      </font>
      <fill>
        <patternFill patternType="solid">
          <fgColor indexed="64"/>
          <bgColor rgb="FFFFFF00"/>
        </patternFill>
      </fill>
      <alignment horizontal="left" vertical="bottom" textRotation="0" wrapText="1" indent="0" justifyLastLine="0" shrinkToFit="0" readingOrder="0"/>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indexed="64"/>
          <bgColor rgb="FFFFFF00"/>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indexed="64"/>
          <bgColor rgb="FFFFFF00"/>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0" formatCode="General"/>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0" formatCode="General"/>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164" formatCode="_(* #,##0_);_(* \(#,##0\);_(* &quot;-&quot;??_);_(@_)"/>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164" formatCode="_(* #,##0_);_(* \(#,##0\);_(* &quot;-&quot;??_);_(@_)"/>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scheme val="none"/>
      </font>
      <numFmt numFmtId="164" formatCode="_(* #,##0_);_(* \(#,##0\);_(* &quot;-&quot;??_);_(@_)"/>
      <fill>
        <patternFill patternType="solid">
          <fgColor indexed="64"/>
          <bgColor rgb="FFFFFF0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0" formatCode="General"/>
      <fill>
        <patternFill patternType="solid">
          <fgColor indexed="64"/>
          <bgColor rgb="FFFFFF00"/>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0" formatCode="General"/>
      <fill>
        <patternFill patternType="solid">
          <fgColor indexed="64"/>
          <bgColor rgb="FFFFFF00"/>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0" formatCode="General"/>
      <fill>
        <patternFill patternType="solid">
          <fgColor indexed="64"/>
          <bgColor rgb="FFFFFF00"/>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right style="thin">
          <color auto="1"/>
        </right>
        <bottom style="double">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Q13" totalsRowShown="0" headerRowDxfId="3" dataDxfId="4" headerRowBorderDxfId="20" tableBorderDxfId="21" totalsRowBorderDxfId="19" headerRowCellStyle="Currency" dataCellStyle="Currency">
  <autoFilter ref="A1:Q13"/>
  <tableColumns count="17">
    <tableColumn id="1" name="College" dataDxfId="18"/>
    <tableColumn id="2" name="Department" dataDxfId="17"/>
    <tableColumn id="3" name="Course/Section/Recitation" dataDxfId="16"/>
    <tableColumn id="4" name="Capacity " dataDxfId="15" dataCellStyle="Comma"/>
    <tableColumn id="5" name="Credits" dataDxfId="14" dataCellStyle="Comma"/>
    <tableColumn id="6" name="SCHs" dataDxfId="13" dataCellStyle="Comma"/>
    <tableColumn id="7" name="Department Room" dataDxfId="12"/>
    <tableColumn id="8" name="4:00-8:00 Block" dataDxfId="11"/>
    <tableColumn id="9" name="Senior Course" dataDxfId="10" dataCellStyle="Currency"/>
    <tableColumn id="10" name="AUCC" dataDxfId="9" dataCellStyle="Currency"/>
    <tableColumn id="11" name="First Year" dataDxfId="8" dataCellStyle="Currency"/>
    <tableColumn id="12" name="Employee Type* " dataDxfId="7" dataCellStyle="Currency"/>
    <tableColumn id="13" name="Salary/Stipend" dataDxfId="6" dataCellStyle="Currency"/>
    <tableColumn id="14" name="Fringe" dataDxfId="5" dataCellStyle="Currency"/>
    <tableColumn id="15" name="Total Section Cost" dataDxfId="2" dataCellStyle="Currency">
      <calculatedColumnFormula>SUM(M2:N2)</calculatedColumnFormula>
    </tableColumn>
    <tableColumn id="16" name="GTA Token Request" dataDxfId="0" dataCellStyle="Currency"/>
    <tableColumn id="17" name="Other Notes or Context" dataDxfId="1"/>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tabSelected="1" zoomScale="80" zoomScaleNormal="80" workbookViewId="0"/>
  </sheetViews>
  <sheetFormatPr defaultRowHeight="15" x14ac:dyDescent="0.25"/>
  <cols>
    <col min="1" max="1" width="9.85546875" customWidth="1"/>
    <col min="2" max="2" width="14" customWidth="1"/>
    <col min="3" max="3" width="26.5703125" customWidth="1"/>
    <col min="4" max="4" width="12.28515625" customWidth="1"/>
    <col min="5" max="5" width="10.5703125" customWidth="1"/>
    <col min="6" max="6" width="9" customWidth="1"/>
    <col min="7" max="7" width="19.7109375" customWidth="1"/>
    <col min="8" max="8" width="16.85546875" customWidth="1"/>
    <col min="9" max="9" width="15.140625" customWidth="1"/>
    <col min="10" max="10" width="10" customWidth="1"/>
    <col min="11" max="11" width="12.28515625" customWidth="1"/>
    <col min="12" max="12" width="18.85546875" customWidth="1"/>
    <col min="13" max="13" width="17.28515625" customWidth="1"/>
    <col min="14" max="14" width="12.5703125" customWidth="1"/>
    <col min="15" max="15" width="20" customWidth="1"/>
    <col min="16" max="16" width="21.28515625" customWidth="1"/>
    <col min="17" max="17" width="99.85546875" customWidth="1"/>
  </cols>
  <sheetData>
    <row r="1" spans="1:17" s="6" customFormat="1" x14ac:dyDescent="0.25">
      <c r="A1" s="1" t="s">
        <v>0</v>
      </c>
      <c r="B1" s="1" t="s">
        <v>1</v>
      </c>
      <c r="C1" s="2" t="s">
        <v>2</v>
      </c>
      <c r="D1" s="3" t="s">
        <v>3</v>
      </c>
      <c r="E1" s="3" t="s">
        <v>4</v>
      </c>
      <c r="F1" s="3" t="s">
        <v>5</v>
      </c>
      <c r="G1" s="2" t="s">
        <v>6</v>
      </c>
      <c r="H1" s="4" t="s">
        <v>7</v>
      </c>
      <c r="I1" s="4" t="s">
        <v>8</v>
      </c>
      <c r="J1" s="4" t="s">
        <v>9</v>
      </c>
      <c r="K1" s="4" t="s">
        <v>10</v>
      </c>
      <c r="L1" s="4" t="s">
        <v>11</v>
      </c>
      <c r="M1" s="5" t="s">
        <v>12</v>
      </c>
      <c r="N1" s="5" t="s">
        <v>13</v>
      </c>
      <c r="O1" s="5" t="s">
        <v>14</v>
      </c>
      <c r="P1" s="37" t="s">
        <v>15</v>
      </c>
      <c r="Q1" s="27" t="s">
        <v>16</v>
      </c>
    </row>
    <row r="2" spans="1:17" s="19" customFormat="1" ht="30" x14ac:dyDescent="0.25">
      <c r="A2" s="13" t="s">
        <v>17</v>
      </c>
      <c r="B2" s="13" t="s">
        <v>18</v>
      </c>
      <c r="C2" s="13" t="s">
        <v>19</v>
      </c>
      <c r="D2" s="14">
        <v>98</v>
      </c>
      <c r="E2" s="15">
        <v>3</v>
      </c>
      <c r="F2" s="15">
        <v>294</v>
      </c>
      <c r="G2" s="16" t="s">
        <v>20</v>
      </c>
      <c r="H2" s="16" t="s">
        <v>20</v>
      </c>
      <c r="I2" s="17" t="s">
        <v>21</v>
      </c>
      <c r="J2" s="17" t="s">
        <v>20</v>
      </c>
      <c r="K2" s="17" t="s">
        <v>20</v>
      </c>
      <c r="L2" s="17" t="s">
        <v>22</v>
      </c>
      <c r="M2" s="18">
        <v>4095</v>
      </c>
      <c r="N2" s="18">
        <v>389.02499999999998</v>
      </c>
      <c r="O2" s="18">
        <f t="shared" ref="O2:O13" si="0">SUM(M2:N2)</f>
        <v>4484.0249999999996</v>
      </c>
      <c r="P2" s="11">
        <v>0.5</v>
      </c>
      <c r="Q2" s="28" t="s">
        <v>23</v>
      </c>
    </row>
    <row r="3" spans="1:17" s="19" customFormat="1" ht="30" x14ac:dyDescent="0.25">
      <c r="A3" s="13" t="s">
        <v>17</v>
      </c>
      <c r="B3" s="13" t="s">
        <v>18</v>
      </c>
      <c r="C3" s="13" t="s">
        <v>24</v>
      </c>
      <c r="D3" s="14">
        <v>48</v>
      </c>
      <c r="E3" s="15">
        <v>3</v>
      </c>
      <c r="F3" s="15">
        <v>144</v>
      </c>
      <c r="G3" s="16" t="s">
        <v>20</v>
      </c>
      <c r="H3" s="16" t="s">
        <v>20</v>
      </c>
      <c r="I3" s="17" t="s">
        <v>21</v>
      </c>
      <c r="J3" s="17" t="s">
        <v>20</v>
      </c>
      <c r="K3" s="17" t="s">
        <v>20</v>
      </c>
      <c r="L3" s="17" t="s">
        <v>22</v>
      </c>
      <c r="M3" s="18">
        <v>4095</v>
      </c>
      <c r="N3" s="18">
        <v>389.02499999999998</v>
      </c>
      <c r="O3" s="18">
        <f t="shared" si="0"/>
        <v>4484.0249999999996</v>
      </c>
      <c r="P3" s="11">
        <v>0.5</v>
      </c>
      <c r="Q3" s="28" t="s">
        <v>23</v>
      </c>
    </row>
    <row r="4" spans="1:17" s="19" customFormat="1" ht="30" x14ac:dyDescent="0.25">
      <c r="A4" s="13" t="s">
        <v>17</v>
      </c>
      <c r="B4" s="13" t="s">
        <v>18</v>
      </c>
      <c r="C4" s="13" t="s">
        <v>25</v>
      </c>
      <c r="D4" s="14">
        <v>50</v>
      </c>
      <c r="E4" s="15">
        <v>3</v>
      </c>
      <c r="F4" s="15">
        <v>150</v>
      </c>
      <c r="G4" s="16" t="s">
        <v>20</v>
      </c>
      <c r="H4" s="16" t="s">
        <v>20</v>
      </c>
      <c r="I4" s="17" t="s">
        <v>21</v>
      </c>
      <c r="J4" s="17" t="s">
        <v>20</v>
      </c>
      <c r="K4" s="17" t="s">
        <v>20</v>
      </c>
      <c r="L4" s="17" t="s">
        <v>22</v>
      </c>
      <c r="M4" s="18">
        <v>4095</v>
      </c>
      <c r="N4" s="18">
        <v>389.02499999999998</v>
      </c>
      <c r="O4" s="18">
        <f t="shared" si="0"/>
        <v>4484.0249999999996</v>
      </c>
      <c r="P4" s="11">
        <v>0.5</v>
      </c>
      <c r="Q4" s="28" t="s">
        <v>23</v>
      </c>
    </row>
    <row r="5" spans="1:17" s="19" customFormat="1" ht="45" x14ac:dyDescent="0.25">
      <c r="A5" s="13" t="s">
        <v>17</v>
      </c>
      <c r="B5" s="13" t="s">
        <v>18</v>
      </c>
      <c r="C5" s="13" t="s">
        <v>26</v>
      </c>
      <c r="D5" s="14">
        <v>82</v>
      </c>
      <c r="E5" s="15">
        <v>3</v>
      </c>
      <c r="F5" s="15">
        <v>246</v>
      </c>
      <c r="G5" s="16" t="s">
        <v>20</v>
      </c>
      <c r="H5" s="16" t="s">
        <v>20</v>
      </c>
      <c r="I5" s="17" t="s">
        <v>20</v>
      </c>
      <c r="J5" s="17" t="s">
        <v>21</v>
      </c>
      <c r="K5" s="17" t="s">
        <v>20</v>
      </c>
      <c r="L5" s="17" t="s">
        <v>22</v>
      </c>
      <c r="M5" s="18">
        <v>4095</v>
      </c>
      <c r="N5" s="18">
        <v>389.02499999999998</v>
      </c>
      <c r="O5" s="18">
        <f t="shared" si="0"/>
        <v>4484.0249999999996</v>
      </c>
      <c r="P5" s="11">
        <v>0.5</v>
      </c>
      <c r="Q5" s="28" t="s">
        <v>27</v>
      </c>
    </row>
    <row r="6" spans="1:17" s="19" customFormat="1" ht="45" x14ac:dyDescent="0.25">
      <c r="A6" s="13" t="s">
        <v>17</v>
      </c>
      <c r="B6" s="13" t="s">
        <v>28</v>
      </c>
      <c r="C6" s="13" t="s">
        <v>29</v>
      </c>
      <c r="D6" s="14">
        <v>36</v>
      </c>
      <c r="E6" s="15">
        <v>3</v>
      </c>
      <c r="F6" s="15">
        <v>108</v>
      </c>
      <c r="G6" s="16" t="s">
        <v>30</v>
      </c>
      <c r="H6" s="16" t="s">
        <v>20</v>
      </c>
      <c r="I6" s="17" t="s">
        <v>21</v>
      </c>
      <c r="J6" s="17" t="s">
        <v>20</v>
      </c>
      <c r="K6" s="17" t="s">
        <v>20</v>
      </c>
      <c r="L6" s="17" t="s">
        <v>22</v>
      </c>
      <c r="M6" s="18">
        <v>4095</v>
      </c>
      <c r="N6" s="18">
        <v>389.02499999999998</v>
      </c>
      <c r="O6" s="18">
        <f t="shared" si="0"/>
        <v>4484.0249999999996</v>
      </c>
      <c r="P6" s="11">
        <v>0.5</v>
      </c>
      <c r="Q6" s="28" t="s">
        <v>31</v>
      </c>
    </row>
    <row r="7" spans="1:17" s="19" customFormat="1" ht="60" x14ac:dyDescent="0.25">
      <c r="A7" s="13" t="s">
        <v>17</v>
      </c>
      <c r="B7" s="13" t="s">
        <v>32</v>
      </c>
      <c r="C7" s="13" t="s">
        <v>33</v>
      </c>
      <c r="D7" s="14">
        <v>261</v>
      </c>
      <c r="E7" s="15">
        <v>3</v>
      </c>
      <c r="F7" s="15">
        <v>783</v>
      </c>
      <c r="G7" s="16" t="s">
        <v>34</v>
      </c>
      <c r="H7" s="16" t="s">
        <v>20</v>
      </c>
      <c r="I7" s="17" t="s">
        <v>20</v>
      </c>
      <c r="J7" s="17" t="s">
        <v>21</v>
      </c>
      <c r="K7" s="17" t="s">
        <v>21</v>
      </c>
      <c r="L7" s="17" t="s">
        <v>22</v>
      </c>
      <c r="M7" s="18">
        <v>8190</v>
      </c>
      <c r="N7" s="18">
        <v>778.05</v>
      </c>
      <c r="O7" s="18">
        <f t="shared" si="0"/>
        <v>8968.0499999999993</v>
      </c>
      <c r="P7" s="11">
        <v>1</v>
      </c>
      <c r="Q7" s="28" t="s">
        <v>35</v>
      </c>
    </row>
    <row r="8" spans="1:17" s="19" customFormat="1" ht="45" x14ac:dyDescent="0.25">
      <c r="A8" s="13" t="s">
        <v>17</v>
      </c>
      <c r="B8" s="13" t="s">
        <v>32</v>
      </c>
      <c r="C8" s="13" t="s">
        <v>36</v>
      </c>
      <c r="D8" s="14">
        <v>48</v>
      </c>
      <c r="E8" s="15">
        <v>3</v>
      </c>
      <c r="F8" s="15">
        <v>144</v>
      </c>
      <c r="G8" s="16" t="s">
        <v>21</v>
      </c>
      <c r="H8" s="16" t="s">
        <v>21</v>
      </c>
      <c r="I8" s="17" t="s">
        <v>21</v>
      </c>
      <c r="J8" s="17" t="s">
        <v>20</v>
      </c>
      <c r="K8" s="17" t="s">
        <v>20</v>
      </c>
      <c r="L8" s="17" t="s">
        <v>22</v>
      </c>
      <c r="M8" s="18">
        <v>8190</v>
      </c>
      <c r="N8" s="18">
        <v>778.05</v>
      </c>
      <c r="O8" s="18">
        <f t="shared" si="0"/>
        <v>8968.0499999999993</v>
      </c>
      <c r="P8" s="11">
        <v>1</v>
      </c>
      <c r="Q8" s="28" t="s">
        <v>37</v>
      </c>
    </row>
    <row r="9" spans="1:17" x14ac:dyDescent="0.25">
      <c r="A9" s="7" t="s">
        <v>17</v>
      </c>
      <c r="B9" s="7" t="s">
        <v>38</v>
      </c>
      <c r="C9" s="7" t="s">
        <v>39</v>
      </c>
      <c r="D9" s="8">
        <v>40</v>
      </c>
      <c r="E9" s="9">
        <v>1</v>
      </c>
      <c r="F9" s="9">
        <v>40</v>
      </c>
      <c r="G9" s="10" t="s">
        <v>21</v>
      </c>
      <c r="H9" s="10" t="s">
        <v>21</v>
      </c>
      <c r="I9" s="11" t="s">
        <v>20</v>
      </c>
      <c r="J9" s="11" t="s">
        <v>21</v>
      </c>
      <c r="K9" s="11" t="s">
        <v>21</v>
      </c>
      <c r="L9" s="11" t="s">
        <v>22</v>
      </c>
      <c r="M9" s="12">
        <v>8190</v>
      </c>
      <c r="N9" s="12">
        <v>778.05</v>
      </c>
      <c r="O9" s="12">
        <f t="shared" si="0"/>
        <v>8968.0499999999993</v>
      </c>
      <c r="P9" s="11">
        <v>1</v>
      </c>
      <c r="Q9" s="29" t="s">
        <v>40</v>
      </c>
    </row>
    <row r="10" spans="1:17" x14ac:dyDescent="0.25">
      <c r="A10" s="7" t="s">
        <v>17</v>
      </c>
      <c r="B10" s="7" t="s">
        <v>38</v>
      </c>
      <c r="C10" s="7" t="s">
        <v>41</v>
      </c>
      <c r="D10" s="8">
        <v>40</v>
      </c>
      <c r="E10" s="9">
        <v>1</v>
      </c>
      <c r="F10" s="9">
        <v>40</v>
      </c>
      <c r="G10" s="10" t="s">
        <v>21</v>
      </c>
      <c r="H10" s="10" t="s">
        <v>21</v>
      </c>
      <c r="I10" s="11" t="s">
        <v>20</v>
      </c>
      <c r="J10" s="11" t="s">
        <v>21</v>
      </c>
      <c r="K10" s="11" t="s">
        <v>21</v>
      </c>
      <c r="L10" s="11" t="s">
        <v>22</v>
      </c>
      <c r="M10" s="12">
        <v>8190</v>
      </c>
      <c r="N10" s="12">
        <v>778.05</v>
      </c>
      <c r="O10" s="12">
        <f t="shared" si="0"/>
        <v>8968.0499999999993</v>
      </c>
      <c r="P10" s="11">
        <v>1</v>
      </c>
      <c r="Q10" s="29" t="s">
        <v>40</v>
      </c>
    </row>
    <row r="11" spans="1:17" ht="45" x14ac:dyDescent="0.25">
      <c r="A11" s="7" t="s">
        <v>17</v>
      </c>
      <c r="B11" s="7" t="s">
        <v>42</v>
      </c>
      <c r="C11" s="7" t="s">
        <v>43</v>
      </c>
      <c r="D11" s="8">
        <v>100</v>
      </c>
      <c r="E11" s="9">
        <v>3</v>
      </c>
      <c r="F11" s="9">
        <v>300</v>
      </c>
      <c r="G11" s="10" t="s">
        <v>44</v>
      </c>
      <c r="H11" s="10" t="s">
        <v>20</v>
      </c>
      <c r="I11" s="11" t="s">
        <v>21</v>
      </c>
      <c r="J11" s="11" t="s">
        <v>20</v>
      </c>
      <c r="K11" s="11" t="s">
        <v>20</v>
      </c>
      <c r="L11" s="11" t="s">
        <v>22</v>
      </c>
      <c r="M11" s="12">
        <v>8190</v>
      </c>
      <c r="N11" s="12">
        <v>778.05</v>
      </c>
      <c r="O11" s="12">
        <f t="shared" si="0"/>
        <v>8968.0499999999993</v>
      </c>
      <c r="P11" s="11">
        <v>1</v>
      </c>
      <c r="Q11" s="29" t="s">
        <v>45</v>
      </c>
    </row>
    <row r="12" spans="1:17" s="19" customFormat="1" ht="45" x14ac:dyDescent="0.25">
      <c r="A12" s="13" t="s">
        <v>17</v>
      </c>
      <c r="B12" s="13" t="s">
        <v>42</v>
      </c>
      <c r="C12" s="13" t="s">
        <v>46</v>
      </c>
      <c r="D12" s="14">
        <v>90</v>
      </c>
      <c r="E12" s="15">
        <v>3</v>
      </c>
      <c r="F12" s="15">
        <v>270</v>
      </c>
      <c r="G12" s="16" t="s">
        <v>47</v>
      </c>
      <c r="H12" s="16" t="s">
        <v>20</v>
      </c>
      <c r="I12" s="17" t="s">
        <v>20</v>
      </c>
      <c r="J12" s="17" t="s">
        <v>20</v>
      </c>
      <c r="K12" s="17" t="s">
        <v>20</v>
      </c>
      <c r="L12" s="17" t="s">
        <v>22</v>
      </c>
      <c r="M12" s="18">
        <f>8190/2</f>
        <v>4095</v>
      </c>
      <c r="N12" s="18">
        <f>778.05/2</f>
        <v>389.02499999999998</v>
      </c>
      <c r="O12" s="18">
        <f t="shared" si="0"/>
        <v>4484.0249999999996</v>
      </c>
      <c r="P12" s="11">
        <v>0.5</v>
      </c>
      <c r="Q12" s="28" t="s">
        <v>48</v>
      </c>
    </row>
    <row r="13" spans="1:17" s="19" customFormat="1" ht="30" x14ac:dyDescent="0.25">
      <c r="A13" s="30" t="s">
        <v>17</v>
      </c>
      <c r="B13" s="30" t="s">
        <v>42</v>
      </c>
      <c r="C13" s="30" t="s">
        <v>49</v>
      </c>
      <c r="D13" s="31">
        <v>48</v>
      </c>
      <c r="E13" s="32">
        <v>3</v>
      </c>
      <c r="F13" s="32">
        <v>144</v>
      </c>
      <c r="G13" s="33" t="s">
        <v>50</v>
      </c>
      <c r="H13" s="33" t="s">
        <v>20</v>
      </c>
      <c r="I13" s="34" t="s">
        <v>20</v>
      </c>
      <c r="J13" s="34" t="s">
        <v>20</v>
      </c>
      <c r="K13" s="34" t="s">
        <v>20</v>
      </c>
      <c r="L13" s="34" t="s">
        <v>22</v>
      </c>
      <c r="M13" s="35">
        <f>8190/2</f>
        <v>4095</v>
      </c>
      <c r="N13" s="35">
        <f>778.05/2</f>
        <v>389.02499999999998</v>
      </c>
      <c r="O13" s="35">
        <f t="shared" si="0"/>
        <v>4484.0249999999996</v>
      </c>
      <c r="P13" s="38">
        <v>0.5</v>
      </c>
      <c r="Q13" s="36" t="s">
        <v>51</v>
      </c>
    </row>
    <row r="14" spans="1:17" s="19" customFormat="1" x14ac:dyDescent="0.25">
      <c r="A14" s="20"/>
      <c r="B14" s="21"/>
      <c r="C14" s="21"/>
      <c r="D14" s="22"/>
      <c r="E14" s="3"/>
      <c r="F14" s="3">
        <f>SUM(F2:F13)</f>
        <v>2663</v>
      </c>
      <c r="G14" s="23"/>
      <c r="H14" s="23"/>
      <c r="I14" s="24"/>
      <c r="J14" s="24"/>
      <c r="K14" s="24"/>
      <c r="L14" s="24"/>
      <c r="M14" s="25">
        <f>SUM(M2:M13)</f>
        <v>69615</v>
      </c>
      <c r="N14" s="25">
        <f>SUM(N2:N13)</f>
        <v>6613.4250000000002</v>
      </c>
      <c r="O14" s="25">
        <f>SUM(O2:O13)</f>
        <v>76228.424999999988</v>
      </c>
      <c r="P14" s="39"/>
      <c r="Q14" s="26"/>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4D1868-E9B6-494F-A899-464F31D379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C5B4D2-A154-410B-A5E7-E82029AB78FC}">
  <ds:schemaRefs>
    <ds:schemaRef ds:uri="http://schemas.microsoft.com/sharepoint/v3/contenttype/forms"/>
  </ds:schemaRefs>
</ds:datastoreItem>
</file>

<file path=customXml/itemProps3.xml><?xml version="1.0" encoding="utf-8"?>
<ds:datastoreItem xmlns:ds="http://schemas.openxmlformats.org/officeDocument/2006/customXml" ds:itemID="{CAC7AA25-8EA3-49BF-BB77-E4AED749264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660d0c25-c50e-4059-ad27-725ff3196766"/>
    <ds:schemaRef ds:uri="289108d3-b991-46d7-aaa7-a7450468dd3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dcterms:created xsi:type="dcterms:W3CDTF">2021-06-02T19:28:36Z</dcterms:created>
  <dcterms:modified xsi:type="dcterms:W3CDTF">2021-06-02T19:30:13Z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